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530" windowHeight="11700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ПП'!$A$1:$K$66</definedName>
  </definedNames>
  <calcPr calcId="125725" iterate="1"/>
</workbook>
</file>

<file path=xl/calcChain.xml><?xml version="1.0" encoding="utf-8"?>
<calcChain xmlns="http://schemas.openxmlformats.org/spreadsheetml/2006/main">
  <c r="H48" i="1"/>
  <c r="E48" s="1"/>
  <c r="H39"/>
  <c r="H30"/>
  <c r="E37"/>
  <c r="H18"/>
  <c r="F20"/>
  <c r="G20"/>
  <c r="I20"/>
  <c r="H20"/>
  <c r="E20" s="1"/>
  <c r="H21"/>
  <c r="E28"/>
  <c r="H61" l="1"/>
  <c r="H59"/>
  <c r="H19"/>
  <c r="H16"/>
  <c r="E45"/>
  <c r="E51"/>
  <c r="E50"/>
  <c r="E36"/>
  <c r="E25"/>
  <c r="E26"/>
  <c r="H57"/>
  <c r="E49"/>
  <c r="E41"/>
  <c r="E35"/>
  <c r="E34"/>
  <c r="E30"/>
  <c r="E22"/>
  <c r="E23"/>
  <c r="E24"/>
  <c r="E27"/>
  <c r="H14"/>
  <c r="H55" s="1"/>
  <c r="H15"/>
  <c r="H56" s="1"/>
  <c r="H17"/>
  <c r="H58" s="1"/>
  <c r="G14" i="2"/>
  <c r="E19" i="1" l="1"/>
  <c r="H60"/>
  <c r="E21"/>
  <c r="H13"/>
  <c r="H54"/>
  <c r="G16" i="2"/>
  <c r="D16" s="1"/>
  <c r="E61" i="1"/>
  <c r="I39"/>
  <c r="G39"/>
  <c r="F39"/>
  <c r="E44"/>
  <c r="E43"/>
  <c r="E42"/>
  <c r="E40"/>
  <c r="E10" i="2"/>
  <c r="F10"/>
  <c r="G10"/>
  <c r="H10"/>
  <c r="E11"/>
  <c r="F11"/>
  <c r="H11"/>
  <c r="E12"/>
  <c r="F12"/>
  <c r="G12"/>
  <c r="H12"/>
  <c r="E13"/>
  <c r="F13"/>
  <c r="G13"/>
  <c r="H13"/>
  <c r="E14"/>
  <c r="F14"/>
  <c r="E33" i="1"/>
  <c r="E32"/>
  <c r="E31"/>
  <c r="E14"/>
  <c r="E15"/>
  <c r="E16"/>
  <c r="E17"/>
  <c r="E18"/>
  <c r="E13" s="1"/>
  <c r="B10"/>
  <c r="C10" s="1"/>
  <c r="D10" s="1"/>
  <c r="E10" s="1"/>
  <c r="F10" s="1"/>
  <c r="G10" s="1"/>
  <c r="H10" s="1"/>
  <c r="I10" s="1"/>
  <c r="J10" s="1"/>
  <c r="K10" s="1"/>
  <c r="F13"/>
  <c r="G13"/>
  <c r="I13"/>
  <c r="E39" l="1"/>
  <c r="G15" i="2"/>
  <c r="D15" s="1"/>
  <c r="E60" i="1"/>
  <c r="D13" i="2"/>
  <c r="E9"/>
  <c r="F9"/>
  <c r="G11"/>
  <c r="D11" s="1"/>
  <c r="D12"/>
  <c r="D10"/>
  <c r="H14"/>
  <c r="E57" i="1"/>
  <c r="E55"/>
  <c r="E58"/>
  <c r="E56"/>
  <c r="G9" i="2" l="1"/>
  <c r="D14"/>
  <c r="H9"/>
  <c r="E59" i="1"/>
  <c r="E54" s="1"/>
  <c r="D9" i="2" l="1"/>
</calcChain>
</file>

<file path=xl/sharedStrings.xml><?xml version="1.0" encoding="utf-8"?>
<sst xmlns="http://schemas.openxmlformats.org/spreadsheetml/2006/main" count="118" uniqueCount="62">
  <si>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</si>
  <si>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</si>
  <si>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</si>
  <si>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</si>
  <si>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</si>
  <si>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</si>
  <si>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</si>
  <si>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</si>
  <si>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Задача</t>
  </si>
  <si>
    <t>всего</t>
  </si>
  <si>
    <t>2020 год</t>
  </si>
  <si>
    <t>2021 год</t>
  </si>
  <si>
    <t>Итого по подпрограмме:</t>
  </si>
  <si>
    <t>Годы реализации</t>
  </si>
  <si>
    <t>1</t>
  </si>
  <si>
    <t>1.1</t>
  </si>
  <si>
    <t>2022 год</t>
  </si>
  <si>
    <t>2023 год</t>
  </si>
  <si>
    <t>2024 год</t>
  </si>
  <si>
    <t>федеральный бюджет</t>
  </si>
  <si>
    <t>местный бюджет</t>
  </si>
  <si>
    <t>1.1.1</t>
  </si>
  <si>
    <t>2.1.1</t>
  </si>
  <si>
    <t>Статус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</si>
  <si>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</si>
  <si>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</si>
  <si>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</si>
  <si>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Наименование подпрограммы, основного мероприятия</t>
  </si>
  <si>
    <t>Годы реализа ции</t>
  </si>
  <si>
    <t>внебюд-жетные источник</t>
  </si>
  <si>
    <t xml:space="preserve">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 </t>
  </si>
  <si>
    <t>Подготовка документации по планировке территории муниципального образования Кавказский район</t>
  </si>
  <si>
    <t>Мероприятие № 1.  Инженерные изыскания для подготовки документации по планировке территории муниципального образования Кавказский район</t>
  </si>
  <si>
    <t>Администрация муниципального образования Кавказский район, МБУ Управление архитектуры и градостроительства муниципального образования Кавказский район</t>
  </si>
  <si>
    <t xml:space="preserve">Мероприятие № 1.1 Субсидии на выполнение муниципального задания МБУ "Управление архитектуры и градостроительства муниципального образования Кавказский район  </t>
  </si>
  <si>
    <t>проведение геодезических работ в рамках утвержденного муниципального задания</t>
  </si>
  <si>
    <t xml:space="preserve">Мероприятие № 2. Подготовка землеустроительной документации территориальных зон в целях представления сведений в Единый государственный реестр недвижимости </t>
  </si>
  <si>
    <t>представление сведений о границах территориальных зон сельских поселений МО Кавказский район   в Единый государственный реестр недвижимости</t>
  </si>
  <si>
    <t>администрация  муниципального образования Кавказский район</t>
  </si>
  <si>
    <t xml:space="preserve">Начальник управления архитектуры и градостроительства 
администрации муниципального образования Кавказский район                                                                                                          А.А.Чукина
</t>
  </si>
  <si>
    <t>Перечень мероприятий подпрограммы «Подготовка градостроительной и землеустроительной документации 
на территории Кавказского района»</t>
  </si>
  <si>
    <t>Обоснование ресурсного обеспечения подпрограммы «Подготовка градостроительной и землеустроительной документации 
на территории Кавказского района»</t>
  </si>
  <si>
    <t xml:space="preserve">Подготовка градостроительной и землеустроительной документации 
на территории Кавказского района
</t>
  </si>
  <si>
    <t>А.А. Чукина</t>
  </si>
  <si>
    <t xml:space="preserve">Мероприятие №4
Подготовка (разработка, внесение изменений) проектов местных нормативов градостроительного проектирования муниципального образования Кавказский район и сельских поселений
</t>
  </si>
  <si>
    <t>Подготовка проектов местных нормативов градостроительного проектирования: 2022 год -  МО Кавказский район, Казанское СП, Кавказского СП, Лосевское СП, Темижбекское СП, Дмитриевское СП, Мирское СП, Привольное СП, СП им. М.Горького</t>
  </si>
  <si>
    <t>администрация муниципального образования Кавказский район</t>
  </si>
  <si>
    <t>2025 год</t>
  </si>
  <si>
    <t>Задача: Подготовка (разработка,  внесение изменений)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</si>
  <si>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Задача: подготовка (разработка, внесение изменений)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</si>
  <si>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 xml:space="preserve">Мероприятие №3
Подготовка (разработка, внесение изменений) в Генеральные планы и Правила землепользования и застройки сельских поселений Кавказского района
</t>
  </si>
  <si>
    <t>2026 год</t>
  </si>
  <si>
    <t>1.1.1.1</t>
  </si>
  <si>
    <t>2.1</t>
  </si>
  <si>
    <t>4.1</t>
  </si>
  <si>
    <t>4.1.1</t>
  </si>
  <si>
    <t>Внесение изменений в Генеральные планы: 2021 год- Лосевское СП, Казанское СП; 2022 год - Кавказское СП, Привольное СП, СП им.М.Горького. Разработка Генерального плана: 2023 год - Привольное СП, Темижбекское СП. Внесение изменений в Правила землепользования застройки: 2022 год - Привольное СП, СП им. М.Горького.  Разработка Правил землепользования и застройки: 2023 год -  Кавказского СП, Казанского СП, Дмитриевского СП, , Лосевского СП. 2024 год - Темижбекское СП, Мирское СП</t>
  </si>
  <si>
    <t>Начальник архитектуры и градостроительства, администрации муниципального образования Кавказский район</t>
  </si>
  <si>
    <t>Приложение 20
к изменениям, утвержденным постановлением администрации муниципального образования
Кавказский район
от 20.12.2023 № 2208</t>
  </si>
  <si>
    <t>Приложение 3
к подпрограмме  «Подготовка градостроительной и землеустроительной документации 
на территории Кавказского района»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20.12.2023 № 2208)</t>
  </si>
  <si>
    <t>Приложение 19 
к изменениям, утвержденным постановлением администрации муниципального образования
Кавказский район
от 20.12.2023 № 2208</t>
  </si>
  <si>
    <t>Приложение 2
к подпрограмме  «Подготовка градостроительной и землеустроительной документации 
на территории Кавказского района»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20.12.2023 № 2208)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</si>
</sst>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8">
    <xf numFmtId="0" fontId="0" fillId="0" borderId="0" xfId="0"/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65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5"/>
    </xf>
    <xf numFmtId="165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65" fontId="0" fillId="2" borderId="0" xfId="0" applyNumberFormat="1" applyFill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/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right" vertical="center"/>
    </xf>
    <xf numFmtId="164" fontId="9" fillId="2" borderId="0" xfId="1" applyNumberFormat="1" applyFont="1" applyFill="1" applyBorder="1" applyAlignment="1">
      <alignment horizontal="left" wrapText="1"/>
    </xf>
    <xf numFmtId="164" fontId="9" fillId="0" borderId="0" xfId="1" applyNumberFormat="1" applyFont="1" applyFill="1" applyBorder="1" applyAlignment="1">
      <alignment horizontal="left" wrapText="1"/>
    </xf>
    <xf numFmtId="49" fontId="4" fillId="0" borderId="0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abSelected="1" view="pageBreakPreview" zoomScaleNormal="75" zoomScaleSheetLayoutView="100" workbookViewId="0">
      <selection activeCell="H2" sqref="H2:K2"/>
    </sheetView>
  </sheetViews>
  <sheetFormatPr defaultColWidth="8.85546875" defaultRowHeight="15"/>
  <cols>
    <col min="1" max="1" width="5.5703125" style="5" customWidth="1"/>
    <col min="2" max="2" width="51" style="6" customWidth="1"/>
    <col min="3" max="3" width="8.140625" style="6" customWidth="1"/>
    <col min="4" max="4" width="12" style="6" customWidth="1"/>
    <col min="5" max="5" width="11.42578125" style="9" customWidth="1"/>
    <col min="6" max="6" width="9" style="9" bestFit="1" customWidth="1"/>
    <col min="7" max="8" width="10.140625" style="9" bestFit="1" customWidth="1"/>
    <col min="9" max="9" width="9" style="9" bestFit="1" customWidth="1"/>
    <col min="10" max="10" width="19.7109375" style="6" customWidth="1"/>
    <col min="11" max="11" width="19.5703125" style="6" customWidth="1"/>
    <col min="12" max="16384" width="8.85546875" style="6"/>
  </cols>
  <sheetData>
    <row r="1" spans="1:12" s="20" customFormat="1" ht="85.15" customHeight="1">
      <c r="A1" s="19"/>
      <c r="E1" s="21"/>
      <c r="F1" s="21"/>
      <c r="G1" s="21"/>
      <c r="H1" s="56" t="s">
        <v>60</v>
      </c>
      <c r="I1" s="56"/>
      <c r="J1" s="56"/>
      <c r="K1" s="56"/>
    </row>
    <row r="2" spans="1:12" ht="267.75" customHeight="1">
      <c r="H2" s="56" t="s">
        <v>61</v>
      </c>
      <c r="I2" s="56"/>
      <c r="J2" s="56"/>
      <c r="K2" s="56"/>
    </row>
    <row r="4" spans="1:12" ht="40.5" customHeight="1">
      <c r="A4" s="61" t="s">
        <v>40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2">
      <c r="A5" s="7"/>
    </row>
    <row r="6" spans="1:12">
      <c r="A6" s="67" t="s">
        <v>0</v>
      </c>
      <c r="B6" s="59" t="s">
        <v>1</v>
      </c>
      <c r="C6" s="62" t="s">
        <v>23</v>
      </c>
      <c r="D6" s="59" t="s">
        <v>13</v>
      </c>
      <c r="E6" s="60" t="s">
        <v>2</v>
      </c>
      <c r="F6" s="60" t="s">
        <v>3</v>
      </c>
      <c r="G6" s="60"/>
      <c r="H6" s="60"/>
      <c r="I6" s="60"/>
      <c r="J6" s="59" t="s">
        <v>4</v>
      </c>
      <c r="K6" s="62" t="s">
        <v>25</v>
      </c>
      <c r="L6" s="1"/>
    </row>
    <row r="7" spans="1:12">
      <c r="A7" s="67"/>
      <c r="B7" s="59"/>
      <c r="C7" s="63"/>
      <c r="D7" s="59"/>
      <c r="E7" s="60"/>
      <c r="F7" s="60"/>
      <c r="G7" s="60"/>
      <c r="H7" s="60"/>
      <c r="I7" s="60"/>
      <c r="J7" s="59"/>
      <c r="K7" s="63"/>
      <c r="L7" s="1"/>
    </row>
    <row r="8" spans="1:12" ht="46.15" customHeight="1">
      <c r="A8" s="67"/>
      <c r="B8" s="59"/>
      <c r="C8" s="63"/>
      <c r="D8" s="59"/>
      <c r="E8" s="60"/>
      <c r="F8" s="60" t="s">
        <v>19</v>
      </c>
      <c r="G8" s="65" t="s">
        <v>5</v>
      </c>
      <c r="H8" s="65" t="s">
        <v>20</v>
      </c>
      <c r="I8" s="60" t="s">
        <v>6</v>
      </c>
      <c r="J8" s="59"/>
      <c r="K8" s="63"/>
      <c r="L8" s="57"/>
    </row>
    <row r="9" spans="1:12" ht="53.45" customHeight="1">
      <c r="A9" s="67"/>
      <c r="B9" s="59"/>
      <c r="C9" s="64"/>
      <c r="D9" s="59"/>
      <c r="E9" s="60"/>
      <c r="F9" s="60"/>
      <c r="G9" s="66"/>
      <c r="H9" s="66"/>
      <c r="I9" s="60"/>
      <c r="J9" s="59"/>
      <c r="K9" s="64"/>
      <c r="L9" s="57"/>
    </row>
    <row r="10" spans="1:12" ht="15.75">
      <c r="A10" s="2">
        <v>1</v>
      </c>
      <c r="B10" s="2">
        <f>A10+1</f>
        <v>2</v>
      </c>
      <c r="C10" s="2">
        <f t="shared" ref="C10:K10" si="0">B10+1</f>
        <v>3</v>
      </c>
      <c r="D10" s="2">
        <f t="shared" si="0"/>
        <v>4</v>
      </c>
      <c r="E10" s="2">
        <f t="shared" si="0"/>
        <v>5</v>
      </c>
      <c r="F10" s="2">
        <f t="shared" si="0"/>
        <v>6</v>
      </c>
      <c r="G10" s="2">
        <f t="shared" si="0"/>
        <v>7</v>
      </c>
      <c r="H10" s="2">
        <f t="shared" si="0"/>
        <v>8</v>
      </c>
      <c r="I10" s="2">
        <f t="shared" si="0"/>
        <v>9</v>
      </c>
      <c r="J10" s="2">
        <f t="shared" si="0"/>
        <v>10</v>
      </c>
      <c r="K10" s="2">
        <f t="shared" si="0"/>
        <v>11</v>
      </c>
      <c r="L10" s="1"/>
    </row>
    <row r="11" spans="1:12" ht="40.5" customHeight="1">
      <c r="A11" s="2" t="s">
        <v>14</v>
      </c>
      <c r="B11" s="3" t="s">
        <v>7</v>
      </c>
      <c r="C11" s="4"/>
      <c r="D11" s="58" t="s">
        <v>30</v>
      </c>
      <c r="E11" s="58"/>
      <c r="F11" s="58"/>
      <c r="G11" s="58"/>
      <c r="H11" s="58"/>
      <c r="I11" s="58"/>
      <c r="J11" s="58"/>
      <c r="K11" s="58"/>
      <c r="L11" s="1"/>
    </row>
    <row r="12" spans="1:12" ht="38.25" customHeight="1">
      <c r="A12" s="2" t="s">
        <v>15</v>
      </c>
      <c r="B12" s="3" t="s">
        <v>8</v>
      </c>
      <c r="C12" s="4"/>
      <c r="D12" s="58" t="s">
        <v>31</v>
      </c>
      <c r="E12" s="58"/>
      <c r="F12" s="58"/>
      <c r="G12" s="58"/>
      <c r="H12" s="58"/>
      <c r="I12" s="58"/>
      <c r="J12" s="58"/>
      <c r="K12" s="58"/>
      <c r="L12" s="1"/>
    </row>
    <row r="13" spans="1:12" ht="15.6" customHeight="1">
      <c r="A13" s="53" t="s">
        <v>21</v>
      </c>
      <c r="B13" s="44" t="s">
        <v>32</v>
      </c>
      <c r="C13" s="37"/>
      <c r="D13" s="37" t="s">
        <v>9</v>
      </c>
      <c r="E13" s="18">
        <f>SUM(E14:E20)</f>
        <v>1771.7999999999997</v>
      </c>
      <c r="F13" s="18">
        <f>SUM(F14:F18)</f>
        <v>0</v>
      </c>
      <c r="G13" s="18">
        <f>SUM(G14:G18)</f>
        <v>0</v>
      </c>
      <c r="H13" s="18">
        <f>SUM(H14:H20)</f>
        <v>1771.7999999999997</v>
      </c>
      <c r="I13" s="18">
        <f>SUM(I14:I18)</f>
        <v>0</v>
      </c>
      <c r="J13" s="44" t="s">
        <v>35</v>
      </c>
      <c r="K13" s="44" t="s">
        <v>33</v>
      </c>
      <c r="L13" s="1"/>
    </row>
    <row r="14" spans="1:12" ht="15.75">
      <c r="A14" s="54"/>
      <c r="B14" s="45"/>
      <c r="C14" s="37"/>
      <c r="D14" s="37" t="s">
        <v>10</v>
      </c>
      <c r="E14" s="18">
        <f t="shared" ref="E14:E18" si="1">SUM(F14:I14)</f>
        <v>239.3</v>
      </c>
      <c r="F14" s="18">
        <v>0</v>
      </c>
      <c r="G14" s="18">
        <v>0</v>
      </c>
      <c r="H14" s="25">
        <f t="shared" ref="H14:H20" si="2">H22</f>
        <v>239.3</v>
      </c>
      <c r="I14" s="18">
        <v>0</v>
      </c>
      <c r="J14" s="45"/>
      <c r="K14" s="45"/>
      <c r="L14" s="1"/>
    </row>
    <row r="15" spans="1:12" ht="15.75">
      <c r="A15" s="54"/>
      <c r="B15" s="45"/>
      <c r="C15" s="37"/>
      <c r="D15" s="37" t="s">
        <v>11</v>
      </c>
      <c r="E15" s="18">
        <f t="shared" si="1"/>
        <v>239.3</v>
      </c>
      <c r="F15" s="18">
        <v>0</v>
      </c>
      <c r="G15" s="18">
        <v>0</v>
      </c>
      <c r="H15" s="25">
        <f t="shared" si="2"/>
        <v>239.3</v>
      </c>
      <c r="I15" s="18">
        <v>0</v>
      </c>
      <c r="J15" s="45"/>
      <c r="K15" s="45"/>
      <c r="L15" s="1"/>
    </row>
    <row r="16" spans="1:12" ht="15.75">
      <c r="A16" s="54"/>
      <c r="B16" s="45"/>
      <c r="C16" s="37"/>
      <c r="D16" s="37" t="s">
        <v>16</v>
      </c>
      <c r="E16" s="18">
        <f t="shared" si="1"/>
        <v>241.7</v>
      </c>
      <c r="F16" s="18">
        <v>0</v>
      </c>
      <c r="G16" s="18">
        <v>0</v>
      </c>
      <c r="H16" s="25">
        <f t="shared" si="2"/>
        <v>241.7</v>
      </c>
      <c r="I16" s="18">
        <v>0</v>
      </c>
      <c r="J16" s="45"/>
      <c r="K16" s="45"/>
      <c r="L16" s="1"/>
    </row>
    <row r="17" spans="1:12" ht="15.75">
      <c r="A17" s="54"/>
      <c r="B17" s="45"/>
      <c r="C17" s="37"/>
      <c r="D17" s="37" t="s">
        <v>17</v>
      </c>
      <c r="E17" s="18">
        <f t="shared" si="1"/>
        <v>251.4</v>
      </c>
      <c r="F17" s="18">
        <v>0</v>
      </c>
      <c r="G17" s="18">
        <v>0</v>
      </c>
      <c r="H17" s="25">
        <f t="shared" si="2"/>
        <v>251.4</v>
      </c>
      <c r="I17" s="18">
        <v>0</v>
      </c>
      <c r="J17" s="45"/>
      <c r="K17" s="45"/>
      <c r="L17" s="1"/>
    </row>
    <row r="18" spans="1:12" ht="19.5" customHeight="1">
      <c r="A18" s="54"/>
      <c r="B18" s="45"/>
      <c r="C18" s="68"/>
      <c r="D18" s="37" t="s">
        <v>18</v>
      </c>
      <c r="E18" s="18">
        <f t="shared" si="1"/>
        <v>261.5</v>
      </c>
      <c r="F18" s="18">
        <v>0</v>
      </c>
      <c r="G18" s="18">
        <v>0</v>
      </c>
      <c r="H18" s="26">
        <f t="shared" si="2"/>
        <v>261.5</v>
      </c>
      <c r="I18" s="18">
        <v>0</v>
      </c>
      <c r="J18" s="45"/>
      <c r="K18" s="45"/>
      <c r="L18" s="1"/>
    </row>
    <row r="19" spans="1:12" ht="16.5" customHeight="1">
      <c r="A19" s="54"/>
      <c r="B19" s="45"/>
      <c r="C19" s="68"/>
      <c r="D19" s="37" t="s">
        <v>47</v>
      </c>
      <c r="E19" s="18">
        <f>H19</f>
        <v>269.3</v>
      </c>
      <c r="F19" s="18">
        <v>0</v>
      </c>
      <c r="G19" s="18">
        <v>0</v>
      </c>
      <c r="H19" s="26">
        <f t="shared" si="2"/>
        <v>269.3</v>
      </c>
      <c r="I19" s="18">
        <v>0</v>
      </c>
      <c r="J19" s="45"/>
      <c r="K19" s="45"/>
      <c r="L19" s="1"/>
    </row>
    <row r="20" spans="1:12" ht="44.25" customHeight="1">
      <c r="A20" s="55"/>
      <c r="B20" s="46"/>
      <c r="C20" s="37"/>
      <c r="D20" s="37" t="s">
        <v>51</v>
      </c>
      <c r="E20" s="18">
        <f>H20</f>
        <v>269.3</v>
      </c>
      <c r="F20" s="18">
        <f>F28</f>
        <v>0</v>
      </c>
      <c r="G20" s="18">
        <f>G28</f>
        <v>0</v>
      </c>
      <c r="H20" s="26">
        <f t="shared" si="2"/>
        <v>269.3</v>
      </c>
      <c r="I20" s="18">
        <f>I28</f>
        <v>0</v>
      </c>
      <c r="J20" s="46"/>
      <c r="K20" s="46"/>
      <c r="L20" s="1"/>
    </row>
    <row r="21" spans="1:12" ht="29.25" customHeight="1">
      <c r="A21" s="53" t="s">
        <v>52</v>
      </c>
      <c r="B21" s="68" t="s">
        <v>34</v>
      </c>
      <c r="C21" s="27"/>
      <c r="D21" s="37" t="s">
        <v>9</v>
      </c>
      <c r="E21" s="18">
        <f>SUM(E22:E28)</f>
        <v>1771.7999999999997</v>
      </c>
      <c r="F21" s="18">
        <v>0</v>
      </c>
      <c r="G21" s="18">
        <v>0</v>
      </c>
      <c r="H21" s="18">
        <f>SUM(H22:H28)</f>
        <v>1771.7999999999997</v>
      </c>
      <c r="I21" s="18">
        <v>0</v>
      </c>
      <c r="J21" s="44" t="s">
        <v>35</v>
      </c>
      <c r="K21" s="44" t="s">
        <v>33</v>
      </c>
      <c r="L21" s="1"/>
    </row>
    <row r="22" spans="1:12" ht="15.75">
      <c r="A22" s="54"/>
      <c r="B22" s="68"/>
      <c r="C22" s="28"/>
      <c r="D22" s="37" t="s">
        <v>10</v>
      </c>
      <c r="E22" s="18">
        <f t="shared" ref="E22:E28" si="3">H22</f>
        <v>239.3</v>
      </c>
      <c r="F22" s="18">
        <v>0</v>
      </c>
      <c r="G22" s="18">
        <v>0</v>
      </c>
      <c r="H22" s="18">
        <v>239.3</v>
      </c>
      <c r="I22" s="18">
        <v>0</v>
      </c>
      <c r="J22" s="45"/>
      <c r="K22" s="45"/>
      <c r="L22" s="1"/>
    </row>
    <row r="23" spans="1:12" ht="15.75">
      <c r="A23" s="54"/>
      <c r="B23" s="68"/>
      <c r="C23" s="28"/>
      <c r="D23" s="37" t="s">
        <v>11</v>
      </c>
      <c r="E23" s="18">
        <f t="shared" si="3"/>
        <v>239.3</v>
      </c>
      <c r="F23" s="18">
        <v>0</v>
      </c>
      <c r="G23" s="18">
        <v>0</v>
      </c>
      <c r="H23" s="18">
        <v>239.3</v>
      </c>
      <c r="I23" s="18">
        <v>0</v>
      </c>
      <c r="J23" s="45"/>
      <c r="K23" s="45"/>
      <c r="L23" s="1"/>
    </row>
    <row r="24" spans="1:12" ht="15.75">
      <c r="A24" s="54"/>
      <c r="B24" s="68"/>
      <c r="C24" s="28"/>
      <c r="D24" s="37" t="s">
        <v>16</v>
      </c>
      <c r="E24" s="18">
        <f t="shared" si="3"/>
        <v>241.7</v>
      </c>
      <c r="F24" s="18">
        <v>0</v>
      </c>
      <c r="G24" s="18">
        <v>0</v>
      </c>
      <c r="H24" s="18">
        <v>241.7</v>
      </c>
      <c r="I24" s="18">
        <v>0</v>
      </c>
      <c r="J24" s="45"/>
      <c r="K24" s="45"/>
      <c r="L24" s="1"/>
    </row>
    <row r="25" spans="1:12" ht="15.75">
      <c r="A25" s="54"/>
      <c r="B25" s="68"/>
      <c r="C25" s="28"/>
      <c r="D25" s="37" t="s">
        <v>17</v>
      </c>
      <c r="E25" s="18">
        <f t="shared" si="3"/>
        <v>251.4</v>
      </c>
      <c r="F25" s="18">
        <v>0</v>
      </c>
      <c r="G25" s="18">
        <v>0</v>
      </c>
      <c r="H25" s="18">
        <v>251.4</v>
      </c>
      <c r="I25" s="18">
        <v>0</v>
      </c>
      <c r="J25" s="45"/>
      <c r="K25" s="45"/>
      <c r="L25" s="1"/>
    </row>
    <row r="26" spans="1:12" ht="15.75">
      <c r="A26" s="54"/>
      <c r="B26" s="68"/>
      <c r="C26" s="28"/>
      <c r="D26" s="37" t="s">
        <v>18</v>
      </c>
      <c r="E26" s="18">
        <f t="shared" si="3"/>
        <v>261.5</v>
      </c>
      <c r="F26" s="18">
        <v>0</v>
      </c>
      <c r="G26" s="18">
        <v>0</v>
      </c>
      <c r="H26" s="18">
        <v>261.5</v>
      </c>
      <c r="I26" s="18">
        <v>0</v>
      </c>
      <c r="J26" s="45"/>
      <c r="K26" s="45"/>
      <c r="L26" s="1"/>
    </row>
    <row r="27" spans="1:12" ht="17.25" customHeight="1">
      <c r="A27" s="54"/>
      <c r="B27" s="68"/>
      <c r="C27" s="28"/>
      <c r="D27" s="37" t="s">
        <v>47</v>
      </c>
      <c r="E27" s="18">
        <f t="shared" si="3"/>
        <v>269.3</v>
      </c>
      <c r="F27" s="18">
        <v>0</v>
      </c>
      <c r="G27" s="18">
        <v>0</v>
      </c>
      <c r="H27" s="18">
        <v>269.3</v>
      </c>
      <c r="I27" s="18">
        <v>0</v>
      </c>
      <c r="J27" s="45"/>
      <c r="K27" s="45"/>
      <c r="L27" s="1"/>
    </row>
    <row r="28" spans="1:12" ht="43.5" customHeight="1">
      <c r="A28" s="55"/>
      <c r="B28" s="68"/>
      <c r="C28" s="28"/>
      <c r="D28" s="37" t="s">
        <v>51</v>
      </c>
      <c r="E28" s="18">
        <f t="shared" si="3"/>
        <v>269.3</v>
      </c>
      <c r="F28" s="18">
        <v>0</v>
      </c>
      <c r="G28" s="18">
        <v>0</v>
      </c>
      <c r="H28" s="18">
        <v>269.3</v>
      </c>
      <c r="I28" s="18">
        <v>0</v>
      </c>
      <c r="J28" s="46"/>
      <c r="K28" s="46"/>
      <c r="L28" s="1"/>
    </row>
    <row r="29" spans="1:12" ht="31.5" customHeight="1">
      <c r="A29" s="36" t="s">
        <v>53</v>
      </c>
      <c r="B29" s="47" t="s">
        <v>48</v>
      </c>
      <c r="C29" s="48"/>
      <c r="D29" s="48"/>
      <c r="E29" s="48"/>
      <c r="F29" s="48"/>
      <c r="G29" s="48"/>
      <c r="H29" s="48"/>
      <c r="I29" s="48"/>
      <c r="J29" s="48"/>
      <c r="K29" s="49"/>
      <c r="L29" s="1"/>
    </row>
    <row r="30" spans="1:12" ht="16.5" customHeight="1">
      <c r="A30" s="53" t="s">
        <v>22</v>
      </c>
      <c r="B30" s="50" t="s">
        <v>36</v>
      </c>
      <c r="C30" s="33"/>
      <c r="D30" s="29" t="s">
        <v>9</v>
      </c>
      <c r="E30" s="18">
        <f>I30+H30+G30+F30</f>
        <v>2967.5</v>
      </c>
      <c r="F30" s="30">
        <v>0</v>
      </c>
      <c r="G30" s="30">
        <v>0</v>
      </c>
      <c r="H30" s="30">
        <f>H31+H32+H33+H34+H35+H36+H37</f>
        <v>2967.5</v>
      </c>
      <c r="I30" s="30">
        <v>0</v>
      </c>
      <c r="J30" s="44" t="s">
        <v>37</v>
      </c>
      <c r="K30" s="44" t="s">
        <v>38</v>
      </c>
      <c r="L30" s="1"/>
    </row>
    <row r="31" spans="1:12" ht="15.75" customHeight="1">
      <c r="A31" s="54"/>
      <c r="B31" s="51"/>
      <c r="C31" s="27"/>
      <c r="D31" s="31" t="s">
        <v>10</v>
      </c>
      <c r="E31" s="18">
        <f t="shared" ref="E31:E34" si="4">SUM(F31:I31)</f>
        <v>300</v>
      </c>
      <c r="F31" s="18">
        <v>0</v>
      </c>
      <c r="G31" s="18">
        <v>0</v>
      </c>
      <c r="H31" s="18">
        <v>300</v>
      </c>
      <c r="I31" s="18">
        <v>0</v>
      </c>
      <c r="J31" s="45"/>
      <c r="K31" s="45"/>
      <c r="L31" s="1"/>
    </row>
    <row r="32" spans="1:12" ht="15.75">
      <c r="A32" s="54"/>
      <c r="B32" s="51"/>
      <c r="C32" s="27"/>
      <c r="D32" s="31" t="s">
        <v>11</v>
      </c>
      <c r="E32" s="18">
        <f t="shared" si="4"/>
        <v>67.5</v>
      </c>
      <c r="F32" s="18">
        <v>0</v>
      </c>
      <c r="G32" s="18">
        <v>0</v>
      </c>
      <c r="H32" s="18">
        <v>67.5</v>
      </c>
      <c r="I32" s="18">
        <v>0</v>
      </c>
      <c r="J32" s="45"/>
      <c r="K32" s="45"/>
      <c r="L32" s="1"/>
    </row>
    <row r="33" spans="1:12" ht="15.75">
      <c r="A33" s="54"/>
      <c r="B33" s="51"/>
      <c r="C33" s="27"/>
      <c r="D33" s="31" t="s">
        <v>16</v>
      </c>
      <c r="E33" s="18">
        <f t="shared" si="4"/>
        <v>1500</v>
      </c>
      <c r="F33" s="18">
        <v>0</v>
      </c>
      <c r="G33" s="18">
        <v>0</v>
      </c>
      <c r="H33" s="18">
        <v>1500</v>
      </c>
      <c r="I33" s="18">
        <v>0</v>
      </c>
      <c r="J33" s="45"/>
      <c r="K33" s="45"/>
      <c r="L33" s="1"/>
    </row>
    <row r="34" spans="1:12" ht="15.75">
      <c r="A34" s="54"/>
      <c r="B34" s="51"/>
      <c r="C34" s="27"/>
      <c r="D34" s="24" t="s">
        <v>17</v>
      </c>
      <c r="E34" s="18">
        <f t="shared" si="4"/>
        <v>0</v>
      </c>
      <c r="F34" s="18">
        <v>0</v>
      </c>
      <c r="G34" s="18">
        <v>0</v>
      </c>
      <c r="H34" s="18">
        <v>0</v>
      </c>
      <c r="I34" s="32">
        <v>0</v>
      </c>
      <c r="J34" s="45"/>
      <c r="K34" s="45"/>
      <c r="L34" s="1"/>
    </row>
    <row r="35" spans="1:12" ht="15.75">
      <c r="A35" s="54"/>
      <c r="B35" s="51"/>
      <c r="C35" s="27"/>
      <c r="D35" s="24" t="s">
        <v>18</v>
      </c>
      <c r="E35" s="18">
        <f>SUM(F35:I35)</f>
        <v>500</v>
      </c>
      <c r="F35" s="18">
        <v>0</v>
      </c>
      <c r="G35" s="18">
        <v>0</v>
      </c>
      <c r="H35" s="18">
        <v>500</v>
      </c>
      <c r="I35" s="32">
        <v>0</v>
      </c>
      <c r="J35" s="45"/>
      <c r="K35" s="45"/>
      <c r="L35" s="1"/>
    </row>
    <row r="36" spans="1:12" ht="68.25" customHeight="1">
      <c r="A36" s="54"/>
      <c r="B36" s="51"/>
      <c r="C36" s="27"/>
      <c r="D36" s="24" t="s">
        <v>47</v>
      </c>
      <c r="E36" s="18">
        <f>I36+H36+G36+F36</f>
        <v>500</v>
      </c>
      <c r="F36" s="18">
        <v>0</v>
      </c>
      <c r="G36" s="18">
        <v>0</v>
      </c>
      <c r="H36" s="18">
        <v>500</v>
      </c>
      <c r="I36" s="18">
        <v>0</v>
      </c>
      <c r="J36" s="45"/>
      <c r="K36" s="45"/>
      <c r="L36" s="1"/>
    </row>
    <row r="37" spans="1:12" ht="26.25" customHeight="1">
      <c r="A37" s="55"/>
      <c r="B37" s="52"/>
      <c r="C37" s="27"/>
      <c r="D37" s="37" t="s">
        <v>51</v>
      </c>
      <c r="E37" s="18">
        <f>H37</f>
        <v>100</v>
      </c>
      <c r="F37" s="18">
        <v>0</v>
      </c>
      <c r="G37" s="18">
        <v>0</v>
      </c>
      <c r="H37" s="18">
        <v>100</v>
      </c>
      <c r="I37" s="18">
        <v>0</v>
      </c>
      <c r="J37" s="46"/>
      <c r="K37" s="46"/>
      <c r="L37" s="1"/>
    </row>
    <row r="38" spans="1:12" ht="35.25" customHeight="1">
      <c r="A38" s="2" t="s">
        <v>24</v>
      </c>
      <c r="B38" s="41" t="s">
        <v>49</v>
      </c>
      <c r="C38" s="42"/>
      <c r="D38" s="42"/>
      <c r="E38" s="42"/>
      <c r="F38" s="42"/>
      <c r="G38" s="42"/>
      <c r="H38" s="42"/>
      <c r="I38" s="42"/>
      <c r="J38" s="42"/>
      <c r="K38" s="43"/>
      <c r="L38" s="1"/>
    </row>
    <row r="39" spans="1:12" ht="52.9" customHeight="1">
      <c r="A39" s="53" t="s">
        <v>26</v>
      </c>
      <c r="B39" s="44" t="s">
        <v>50</v>
      </c>
      <c r="C39" s="27"/>
      <c r="D39" s="24" t="s">
        <v>9</v>
      </c>
      <c r="E39" s="18">
        <f>F39+G39+H39+I39</f>
        <v>5214.5</v>
      </c>
      <c r="F39" s="18">
        <f>SUM(F40:F44)</f>
        <v>0</v>
      </c>
      <c r="G39" s="18">
        <f>SUM(G40:G44)</f>
        <v>0</v>
      </c>
      <c r="H39" s="18">
        <f>H41+H42+H43+H44+H45+H46</f>
        <v>5214.5</v>
      </c>
      <c r="I39" s="18">
        <f>SUM(I40:I44)</f>
        <v>0</v>
      </c>
      <c r="J39" s="70" t="s">
        <v>56</v>
      </c>
      <c r="K39" s="44" t="s">
        <v>38</v>
      </c>
      <c r="L39" s="1"/>
    </row>
    <row r="40" spans="1:12" ht="15.75">
      <c r="A40" s="54"/>
      <c r="B40" s="45"/>
      <c r="C40" s="27"/>
      <c r="D40" s="24" t="s">
        <v>10</v>
      </c>
      <c r="E40" s="18">
        <f t="shared" ref="E40:E43" si="5">SUM(F40:I40)</f>
        <v>0</v>
      </c>
      <c r="F40" s="18">
        <v>0</v>
      </c>
      <c r="G40" s="18">
        <v>0</v>
      </c>
      <c r="H40" s="18">
        <v>0</v>
      </c>
      <c r="I40" s="18">
        <v>0</v>
      </c>
      <c r="J40" s="71"/>
      <c r="K40" s="45"/>
      <c r="L40" s="1"/>
    </row>
    <row r="41" spans="1:12" ht="15.75">
      <c r="A41" s="54"/>
      <c r="B41" s="45"/>
      <c r="C41" s="27"/>
      <c r="D41" s="24" t="s">
        <v>11</v>
      </c>
      <c r="E41" s="18">
        <f>F41+G41+H41+I41</f>
        <v>1752.5</v>
      </c>
      <c r="F41" s="18">
        <v>0</v>
      </c>
      <c r="G41" s="18">
        <v>0</v>
      </c>
      <c r="H41" s="18">
        <v>1752.5</v>
      </c>
      <c r="I41" s="18">
        <v>0</v>
      </c>
      <c r="J41" s="71"/>
      <c r="K41" s="45"/>
      <c r="L41" s="1"/>
    </row>
    <row r="42" spans="1:12" ht="19.149999999999999" customHeight="1">
      <c r="A42" s="54"/>
      <c r="B42" s="45"/>
      <c r="C42" s="27"/>
      <c r="D42" s="24" t="s">
        <v>16</v>
      </c>
      <c r="E42" s="18">
        <f t="shared" si="5"/>
        <v>1526</v>
      </c>
      <c r="F42" s="18">
        <v>0</v>
      </c>
      <c r="G42" s="18">
        <v>0</v>
      </c>
      <c r="H42" s="18">
        <v>1526</v>
      </c>
      <c r="I42" s="18">
        <v>0</v>
      </c>
      <c r="J42" s="71"/>
      <c r="K42" s="45"/>
      <c r="L42" s="1"/>
    </row>
    <row r="43" spans="1:12" ht="18.600000000000001" customHeight="1">
      <c r="A43" s="54"/>
      <c r="B43" s="45"/>
      <c r="C43" s="27"/>
      <c r="D43" s="24" t="s">
        <v>17</v>
      </c>
      <c r="E43" s="18">
        <f t="shared" si="5"/>
        <v>1436</v>
      </c>
      <c r="F43" s="18">
        <v>0</v>
      </c>
      <c r="G43" s="18">
        <v>0</v>
      </c>
      <c r="H43" s="18">
        <v>1436</v>
      </c>
      <c r="I43" s="18">
        <v>0</v>
      </c>
      <c r="J43" s="71"/>
      <c r="K43" s="45"/>
      <c r="L43" s="1"/>
    </row>
    <row r="44" spans="1:12" ht="18.600000000000001" customHeight="1">
      <c r="A44" s="54"/>
      <c r="B44" s="45"/>
      <c r="C44" s="27"/>
      <c r="D44" s="39" t="s">
        <v>18</v>
      </c>
      <c r="E44" s="18">
        <f>SUM(F44:I44)</f>
        <v>500</v>
      </c>
      <c r="F44" s="18">
        <v>0</v>
      </c>
      <c r="G44" s="18">
        <v>0</v>
      </c>
      <c r="H44" s="18">
        <v>500</v>
      </c>
      <c r="I44" s="18">
        <v>0</v>
      </c>
      <c r="J44" s="71"/>
      <c r="K44" s="45"/>
      <c r="L44" s="1"/>
    </row>
    <row r="45" spans="1:12" ht="345" customHeight="1">
      <c r="A45" s="54"/>
      <c r="B45" s="45"/>
      <c r="C45" s="27"/>
      <c r="D45" s="37" t="s">
        <v>47</v>
      </c>
      <c r="E45" s="18">
        <f>SUM(F45:I45)</f>
        <v>0</v>
      </c>
      <c r="F45" s="18">
        <v>0</v>
      </c>
      <c r="G45" s="18">
        <v>0</v>
      </c>
      <c r="H45" s="18">
        <v>0</v>
      </c>
      <c r="I45" s="18">
        <v>0</v>
      </c>
      <c r="J45" s="71"/>
      <c r="K45" s="45"/>
      <c r="L45" s="1"/>
    </row>
    <row r="46" spans="1:12" ht="70.5" customHeight="1">
      <c r="A46" s="55"/>
      <c r="B46" s="46"/>
      <c r="C46" s="27"/>
      <c r="D46" s="37" t="s">
        <v>51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72"/>
      <c r="K46" s="46"/>
      <c r="L46" s="1"/>
    </row>
    <row r="47" spans="1:12" ht="31.5" customHeight="1">
      <c r="A47" s="22" t="s">
        <v>54</v>
      </c>
      <c r="B47" s="47" t="s">
        <v>48</v>
      </c>
      <c r="C47" s="48"/>
      <c r="D47" s="48"/>
      <c r="E47" s="48"/>
      <c r="F47" s="48"/>
      <c r="G47" s="48"/>
      <c r="H47" s="48"/>
      <c r="I47" s="48"/>
      <c r="J47" s="48"/>
      <c r="K47" s="49"/>
      <c r="L47" s="1"/>
    </row>
    <row r="48" spans="1:12" ht="17.25" customHeight="1">
      <c r="A48" s="53" t="s">
        <v>55</v>
      </c>
      <c r="B48" s="44" t="s">
        <v>44</v>
      </c>
      <c r="C48" s="27"/>
      <c r="D48" s="24" t="s">
        <v>9</v>
      </c>
      <c r="E48" s="18">
        <f>H48</f>
        <v>363</v>
      </c>
      <c r="F48" s="18">
        <v>0</v>
      </c>
      <c r="G48" s="18">
        <v>0</v>
      </c>
      <c r="H48" s="18">
        <f>H49+H50+H51+H52+H53</f>
        <v>363</v>
      </c>
      <c r="I48" s="18">
        <v>0</v>
      </c>
      <c r="J48" s="44" t="s">
        <v>45</v>
      </c>
      <c r="K48" s="44" t="s">
        <v>46</v>
      </c>
      <c r="L48" s="1"/>
    </row>
    <row r="49" spans="1:12" ht="17.25" customHeight="1">
      <c r="A49" s="54"/>
      <c r="B49" s="45"/>
      <c r="C49" s="33"/>
      <c r="D49" s="24" t="s">
        <v>16</v>
      </c>
      <c r="E49" s="18">
        <f>H49</f>
        <v>363</v>
      </c>
      <c r="F49" s="18">
        <v>0</v>
      </c>
      <c r="G49" s="18">
        <v>0</v>
      </c>
      <c r="H49" s="18">
        <v>363</v>
      </c>
      <c r="I49" s="18">
        <v>0</v>
      </c>
      <c r="J49" s="45"/>
      <c r="K49" s="45"/>
      <c r="L49" s="1"/>
    </row>
    <row r="50" spans="1:12" ht="17.25" customHeight="1">
      <c r="A50" s="54"/>
      <c r="B50" s="45"/>
      <c r="C50" s="27"/>
      <c r="D50" s="24" t="s">
        <v>17</v>
      </c>
      <c r="E50" s="18">
        <f>H50</f>
        <v>0</v>
      </c>
      <c r="F50" s="18">
        <v>0</v>
      </c>
      <c r="G50" s="18">
        <v>0</v>
      </c>
      <c r="H50" s="18">
        <v>0</v>
      </c>
      <c r="I50" s="18">
        <v>0</v>
      </c>
      <c r="J50" s="45"/>
      <c r="K50" s="45"/>
      <c r="L50" s="1"/>
    </row>
    <row r="51" spans="1:12" ht="17.25" customHeight="1">
      <c r="A51" s="54"/>
      <c r="B51" s="45"/>
      <c r="C51" s="27"/>
      <c r="D51" s="24" t="s">
        <v>18</v>
      </c>
      <c r="E51" s="18">
        <f>H51</f>
        <v>0</v>
      </c>
      <c r="F51" s="18">
        <v>0</v>
      </c>
      <c r="G51" s="18">
        <v>0</v>
      </c>
      <c r="H51" s="18">
        <v>0</v>
      </c>
      <c r="I51" s="18">
        <v>0</v>
      </c>
      <c r="J51" s="45"/>
      <c r="K51" s="45"/>
      <c r="L51" s="1"/>
    </row>
    <row r="52" spans="1:12" ht="144" customHeight="1">
      <c r="A52" s="54"/>
      <c r="B52" s="45"/>
      <c r="C52" s="27"/>
      <c r="D52" s="24" t="s">
        <v>47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45"/>
      <c r="K52" s="45"/>
      <c r="L52" s="1"/>
    </row>
    <row r="53" spans="1:12" ht="28.5" customHeight="1">
      <c r="A53" s="55"/>
      <c r="B53" s="46"/>
      <c r="C53" s="38"/>
      <c r="D53" s="37" t="s">
        <v>51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46"/>
      <c r="K53" s="46"/>
      <c r="L53" s="1"/>
    </row>
    <row r="54" spans="1:12" ht="15.75">
      <c r="A54" s="53"/>
      <c r="B54" s="62" t="s">
        <v>12</v>
      </c>
      <c r="C54" s="34"/>
      <c r="D54" s="37" t="s">
        <v>9</v>
      </c>
      <c r="E54" s="18">
        <f>SUM(E55:E61)</f>
        <v>10316.799999999999</v>
      </c>
      <c r="F54" s="16">
        <v>0</v>
      </c>
      <c r="G54" s="16">
        <v>0</v>
      </c>
      <c r="H54" s="18">
        <f>SUM(H55:H61)</f>
        <v>10316.799999999999</v>
      </c>
      <c r="I54" s="16">
        <v>0</v>
      </c>
      <c r="J54" s="44"/>
      <c r="K54" s="44"/>
      <c r="L54" s="1"/>
    </row>
    <row r="55" spans="1:12" ht="15.75">
      <c r="A55" s="54"/>
      <c r="B55" s="63"/>
      <c r="C55" s="34"/>
      <c r="D55" s="37" t="s">
        <v>10</v>
      </c>
      <c r="E55" s="18">
        <f t="shared" ref="E55:E59" si="6">SUM(F55:I55)</f>
        <v>539.29999999999995</v>
      </c>
      <c r="F55" s="35">
        <v>0</v>
      </c>
      <c r="G55" s="35">
        <v>0</v>
      </c>
      <c r="H55" s="18">
        <f>H14+H31+H40</f>
        <v>539.29999999999995</v>
      </c>
      <c r="I55" s="35">
        <v>0</v>
      </c>
      <c r="J55" s="45"/>
      <c r="K55" s="45"/>
      <c r="L55" s="1"/>
    </row>
    <row r="56" spans="1:12" ht="15.75">
      <c r="A56" s="54"/>
      <c r="B56" s="63"/>
      <c r="C56" s="34"/>
      <c r="D56" s="37" t="s">
        <v>11</v>
      </c>
      <c r="E56" s="18">
        <f t="shared" si="6"/>
        <v>2059.3000000000002</v>
      </c>
      <c r="F56" s="35">
        <v>0</v>
      </c>
      <c r="G56" s="35">
        <v>0</v>
      </c>
      <c r="H56" s="18">
        <f>H15+H32+H41</f>
        <v>2059.3000000000002</v>
      </c>
      <c r="I56" s="35">
        <v>0</v>
      </c>
      <c r="J56" s="45"/>
      <c r="K56" s="45"/>
      <c r="L56" s="1"/>
    </row>
    <row r="57" spans="1:12" ht="15.75">
      <c r="A57" s="54"/>
      <c r="B57" s="63"/>
      <c r="C57" s="34"/>
      <c r="D57" s="37" t="s">
        <v>16</v>
      </c>
      <c r="E57" s="18">
        <f t="shared" si="6"/>
        <v>3630.7</v>
      </c>
      <c r="F57" s="35">
        <v>0</v>
      </c>
      <c r="G57" s="35">
        <v>0</v>
      </c>
      <c r="H57" s="18">
        <f>H42+H33+H24+H49</f>
        <v>3630.7</v>
      </c>
      <c r="I57" s="35">
        <v>0</v>
      </c>
      <c r="J57" s="45"/>
      <c r="K57" s="45"/>
      <c r="L57" s="1"/>
    </row>
    <row r="58" spans="1:12" ht="15.75">
      <c r="A58" s="54"/>
      <c r="B58" s="63"/>
      <c r="C58" s="34"/>
      <c r="D58" s="37" t="s">
        <v>17</v>
      </c>
      <c r="E58" s="18">
        <f t="shared" si="6"/>
        <v>1687.4</v>
      </c>
      <c r="F58" s="35">
        <v>0</v>
      </c>
      <c r="G58" s="35">
        <v>0</v>
      </c>
      <c r="H58" s="18">
        <f>H43+H34+H17</f>
        <v>1687.4</v>
      </c>
      <c r="I58" s="35">
        <v>0</v>
      </c>
      <c r="J58" s="45"/>
      <c r="K58" s="45"/>
      <c r="L58" s="1"/>
    </row>
    <row r="59" spans="1:12" ht="15.75">
      <c r="A59" s="54"/>
      <c r="B59" s="63"/>
      <c r="C59" s="34"/>
      <c r="D59" s="37" t="s">
        <v>18</v>
      </c>
      <c r="E59" s="18">
        <f t="shared" si="6"/>
        <v>1261.5</v>
      </c>
      <c r="F59" s="35">
        <v>0</v>
      </c>
      <c r="G59" s="35">
        <v>0</v>
      </c>
      <c r="H59" s="18">
        <f>H44+H35+H18</f>
        <v>1261.5</v>
      </c>
      <c r="I59" s="35">
        <v>0</v>
      </c>
      <c r="J59" s="45"/>
      <c r="K59" s="45"/>
      <c r="L59" s="1"/>
    </row>
    <row r="60" spans="1:12" ht="15.75">
      <c r="A60" s="54"/>
      <c r="B60" s="63"/>
      <c r="C60" s="34"/>
      <c r="D60" s="37" t="s">
        <v>47</v>
      </c>
      <c r="E60" s="18">
        <f>H60</f>
        <v>769.3</v>
      </c>
      <c r="F60" s="35">
        <v>0</v>
      </c>
      <c r="G60" s="35">
        <v>0</v>
      </c>
      <c r="H60" s="18">
        <f>H19+H36+H45+H52</f>
        <v>769.3</v>
      </c>
      <c r="I60" s="35">
        <v>0</v>
      </c>
      <c r="J60" s="45"/>
      <c r="K60" s="45"/>
      <c r="L60" s="1"/>
    </row>
    <row r="61" spans="1:12" ht="15.75">
      <c r="A61" s="55"/>
      <c r="B61" s="64"/>
      <c r="C61" s="34"/>
      <c r="D61" s="37" t="s">
        <v>51</v>
      </c>
      <c r="E61" s="18">
        <f>H61</f>
        <v>369.3</v>
      </c>
      <c r="F61" s="35">
        <v>0</v>
      </c>
      <c r="G61" s="35">
        <v>0</v>
      </c>
      <c r="H61" s="18">
        <f>H20+H37+H46+H53</f>
        <v>369.3</v>
      </c>
      <c r="I61" s="35">
        <v>0</v>
      </c>
      <c r="J61" s="46"/>
      <c r="K61" s="46"/>
      <c r="L61" s="1"/>
    </row>
    <row r="62" spans="1:12" ht="15.75">
      <c r="A62" s="10"/>
      <c r="B62" s="11"/>
      <c r="C62" s="11"/>
      <c r="D62" s="12"/>
      <c r="E62" s="13"/>
      <c r="F62" s="13"/>
      <c r="G62" s="13"/>
      <c r="H62" s="13"/>
      <c r="I62" s="13"/>
      <c r="J62" s="12"/>
      <c r="K62" s="12"/>
      <c r="L62" s="1"/>
    </row>
    <row r="63" spans="1:12" ht="18.75">
      <c r="A63" s="8"/>
    </row>
    <row r="64" spans="1:12" ht="44.25" customHeight="1">
      <c r="A64" s="69" t="s">
        <v>39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</row>
    <row r="65" spans="1:11" ht="18.75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</row>
    <row r="66" spans="1:11" ht="18" customHeight="1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</row>
  </sheetData>
  <mergeCells count="49">
    <mergeCell ref="A65:K65"/>
    <mergeCell ref="A66:K66"/>
    <mergeCell ref="A64:K64"/>
    <mergeCell ref="B47:K47"/>
    <mergeCell ref="J39:J46"/>
    <mergeCell ref="K39:K46"/>
    <mergeCell ref="B39:B46"/>
    <mergeCell ref="A39:A46"/>
    <mergeCell ref="A48:A53"/>
    <mergeCell ref="J54:J61"/>
    <mergeCell ref="K54:K61"/>
    <mergeCell ref="B54:B61"/>
    <mergeCell ref="A54:A61"/>
    <mergeCell ref="A6:A9"/>
    <mergeCell ref="B6:B9"/>
    <mergeCell ref="C18:C19"/>
    <mergeCell ref="B21:B28"/>
    <mergeCell ref="J21:J28"/>
    <mergeCell ref="B13:B20"/>
    <mergeCell ref="A13:A20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C6:C9"/>
    <mergeCell ref="K6:K9"/>
    <mergeCell ref="F8:F9"/>
    <mergeCell ref="I8:I9"/>
    <mergeCell ref="G8:G9"/>
    <mergeCell ref="H8:H9"/>
    <mergeCell ref="K13:K20"/>
    <mergeCell ref="J13:J20"/>
    <mergeCell ref="B30:B37"/>
    <mergeCell ref="A21:A28"/>
    <mergeCell ref="A30:A37"/>
    <mergeCell ref="K30:K37"/>
    <mergeCell ref="J30:J37"/>
    <mergeCell ref="B38:K38"/>
    <mergeCell ref="K21:K28"/>
    <mergeCell ref="B29:K29"/>
    <mergeCell ref="J48:J53"/>
    <mergeCell ref="K48:K53"/>
    <mergeCell ref="B48:B5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1" fitToHeight="0" orientation="landscape" horizontalDpi="1200" verticalDpi="1200" r:id="rId1"/>
  <headerFooter differentFirst="1">
    <oddHeader>&amp;C&amp;P</oddHeader>
  </headerFooter>
  <rowBreaks count="2" manualBreakCount="2">
    <brk id="5" max="10" man="1"/>
    <brk id="5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view="pageBreakPreview" zoomScale="110" zoomScaleNormal="120" zoomScaleSheetLayoutView="110" workbookViewId="0">
      <selection activeCell="D2" sqref="D2:H2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14"/>
      <c r="B1" s="15"/>
      <c r="C1" s="15"/>
      <c r="D1" s="75" t="s">
        <v>58</v>
      </c>
      <c r="E1" s="75"/>
      <c r="F1" s="75"/>
      <c r="G1" s="75"/>
      <c r="H1" s="75"/>
    </row>
    <row r="2" spans="1:8" ht="228" customHeight="1">
      <c r="A2" s="14"/>
      <c r="B2" s="15"/>
      <c r="C2" s="15"/>
      <c r="D2" s="76" t="s">
        <v>59</v>
      </c>
      <c r="E2" s="76"/>
      <c r="F2" s="76"/>
      <c r="G2" s="76"/>
      <c r="H2" s="76"/>
    </row>
    <row r="3" spans="1:8" ht="51" customHeight="1">
      <c r="A3" s="77" t="s">
        <v>41</v>
      </c>
      <c r="B3" s="77"/>
      <c r="C3" s="77"/>
      <c r="D3" s="77"/>
      <c r="E3" s="77"/>
      <c r="F3" s="77"/>
      <c r="G3" s="77"/>
      <c r="H3" s="77"/>
    </row>
    <row r="4" spans="1:8">
      <c r="A4" s="59" t="s">
        <v>0</v>
      </c>
      <c r="B4" s="59" t="s">
        <v>27</v>
      </c>
      <c r="C4" s="59" t="s">
        <v>28</v>
      </c>
      <c r="D4" s="59" t="s">
        <v>2</v>
      </c>
      <c r="E4" s="59" t="s">
        <v>3</v>
      </c>
      <c r="F4" s="59"/>
      <c r="G4" s="59"/>
      <c r="H4" s="59"/>
    </row>
    <row r="5" spans="1:8">
      <c r="A5" s="59"/>
      <c r="B5" s="59"/>
      <c r="C5" s="59"/>
      <c r="D5" s="59"/>
      <c r="E5" s="59"/>
      <c r="F5" s="59"/>
      <c r="G5" s="59"/>
      <c r="H5" s="59"/>
    </row>
    <row r="6" spans="1:8">
      <c r="A6" s="59"/>
      <c r="B6" s="59"/>
      <c r="C6" s="59"/>
      <c r="D6" s="59"/>
      <c r="E6" s="60" t="s">
        <v>19</v>
      </c>
      <c r="F6" s="60" t="s">
        <v>5</v>
      </c>
      <c r="G6" s="60" t="s">
        <v>20</v>
      </c>
      <c r="H6" s="59" t="s">
        <v>29</v>
      </c>
    </row>
    <row r="7" spans="1:8" ht="39" customHeight="1">
      <c r="A7" s="59"/>
      <c r="B7" s="59"/>
      <c r="C7" s="59"/>
      <c r="D7" s="59"/>
      <c r="E7" s="60"/>
      <c r="F7" s="60"/>
      <c r="G7" s="60"/>
      <c r="H7" s="59"/>
    </row>
    <row r="8" spans="1:8" ht="15.75">
      <c r="A8" s="40">
        <v>1</v>
      </c>
      <c r="B8" s="40">
        <v>2</v>
      </c>
      <c r="C8" s="40">
        <v>3</v>
      </c>
      <c r="D8" s="40">
        <v>4</v>
      </c>
      <c r="E8" s="40">
        <v>5</v>
      </c>
      <c r="F8" s="40">
        <v>6</v>
      </c>
      <c r="G8" s="40">
        <v>7</v>
      </c>
      <c r="H8" s="40">
        <v>8</v>
      </c>
    </row>
    <row r="9" spans="1:8" ht="15.75" customHeight="1">
      <c r="A9" s="59">
        <v>1</v>
      </c>
      <c r="B9" s="59" t="s">
        <v>42</v>
      </c>
      <c r="C9" s="40" t="s">
        <v>9</v>
      </c>
      <c r="D9" s="16">
        <f>SUM(E9:H9)</f>
        <v>10316.799999999999</v>
      </c>
      <c r="E9" s="16">
        <f>SUM(E10:E14)</f>
        <v>0</v>
      </c>
      <c r="F9" s="16">
        <f>SUM(F10:F14)</f>
        <v>0</v>
      </c>
      <c r="G9" s="16">
        <f>SUM(G10:G16)</f>
        <v>10316.799999999999</v>
      </c>
      <c r="H9" s="16">
        <f>SUM(H10:H14)</f>
        <v>0</v>
      </c>
    </row>
    <row r="10" spans="1:8" ht="15.75">
      <c r="A10" s="59"/>
      <c r="B10" s="59"/>
      <c r="C10" s="40" t="s">
        <v>10</v>
      </c>
      <c r="D10" s="16">
        <f t="shared" ref="D10:D14" si="0">SUM(E10:H10)</f>
        <v>539.29999999999995</v>
      </c>
      <c r="E10" s="16">
        <f>'Перечень мер ПП'!F55</f>
        <v>0</v>
      </c>
      <c r="F10" s="16">
        <f>'Перечень мер ПП'!G55</f>
        <v>0</v>
      </c>
      <c r="G10" s="16">
        <f>'Перечень мер ПП'!H55</f>
        <v>539.29999999999995</v>
      </c>
      <c r="H10" s="16">
        <f>'Перечень мер ПП'!I55</f>
        <v>0</v>
      </c>
    </row>
    <row r="11" spans="1:8" ht="15.75">
      <c r="A11" s="59"/>
      <c r="B11" s="59"/>
      <c r="C11" s="40" t="s">
        <v>11</v>
      </c>
      <c r="D11" s="16">
        <f t="shared" si="0"/>
        <v>2059.3000000000002</v>
      </c>
      <c r="E11" s="16">
        <f>'Перечень мер ПП'!F56</f>
        <v>0</v>
      </c>
      <c r="F11" s="16">
        <f>'Перечень мер ПП'!G56</f>
        <v>0</v>
      </c>
      <c r="G11" s="16">
        <f>'Перечень мер ПП'!H56</f>
        <v>2059.3000000000002</v>
      </c>
      <c r="H11" s="16">
        <f>'Перечень мер ПП'!I56</f>
        <v>0</v>
      </c>
    </row>
    <row r="12" spans="1:8" ht="15.75">
      <c r="A12" s="59"/>
      <c r="B12" s="59"/>
      <c r="C12" s="40" t="s">
        <v>16</v>
      </c>
      <c r="D12" s="16">
        <f t="shared" si="0"/>
        <v>3630.7</v>
      </c>
      <c r="E12" s="16">
        <f>'Перечень мер ПП'!F57</f>
        <v>0</v>
      </c>
      <c r="F12" s="16">
        <f>'Перечень мер ПП'!G57</f>
        <v>0</v>
      </c>
      <c r="G12" s="16">
        <f>'Перечень мер ПП'!H57</f>
        <v>3630.7</v>
      </c>
      <c r="H12" s="16">
        <f>'Перечень мер ПП'!I57</f>
        <v>0</v>
      </c>
    </row>
    <row r="13" spans="1:8" ht="15.75">
      <c r="A13" s="59"/>
      <c r="B13" s="59"/>
      <c r="C13" s="40" t="s">
        <v>17</v>
      </c>
      <c r="D13" s="16">
        <f t="shared" si="0"/>
        <v>1687.4</v>
      </c>
      <c r="E13" s="16">
        <f>'Перечень мер ПП'!F58</f>
        <v>0</v>
      </c>
      <c r="F13" s="16">
        <f>'Перечень мер ПП'!G58</f>
        <v>0</v>
      </c>
      <c r="G13" s="16">
        <f>'Перечень мер ПП'!H58</f>
        <v>1687.4</v>
      </c>
      <c r="H13" s="16">
        <f>'Перечень мер ПП'!I58</f>
        <v>0</v>
      </c>
    </row>
    <row r="14" spans="1:8" ht="15.75">
      <c r="A14" s="59"/>
      <c r="B14" s="59"/>
      <c r="C14" s="40" t="s">
        <v>18</v>
      </c>
      <c r="D14" s="16">
        <f t="shared" si="0"/>
        <v>1261.5</v>
      </c>
      <c r="E14" s="16">
        <f>'Перечень мер ПП'!F59</f>
        <v>0</v>
      </c>
      <c r="F14" s="16">
        <f>'Перечень мер ПП'!G59</f>
        <v>0</v>
      </c>
      <c r="G14" s="16">
        <f>'Перечень мер ПП'!H59</f>
        <v>1261.5</v>
      </c>
      <c r="H14" s="16">
        <f>'Перечень мер ПП'!I59</f>
        <v>0</v>
      </c>
    </row>
    <row r="15" spans="1:8" ht="15.75">
      <c r="A15" s="59"/>
      <c r="B15" s="59"/>
      <c r="C15" s="40" t="s">
        <v>47</v>
      </c>
      <c r="D15" s="16">
        <f>G15</f>
        <v>769.3</v>
      </c>
      <c r="E15" s="16">
        <v>0</v>
      </c>
      <c r="F15" s="16">
        <v>0</v>
      </c>
      <c r="G15" s="16">
        <f>'Перечень мер ПП'!H60</f>
        <v>769.3</v>
      </c>
      <c r="H15" s="16">
        <v>0</v>
      </c>
    </row>
    <row r="16" spans="1:8" ht="15.75">
      <c r="A16" s="59"/>
      <c r="B16" s="59"/>
      <c r="C16" s="40" t="s">
        <v>51</v>
      </c>
      <c r="D16" s="16">
        <f>G16</f>
        <v>369.3</v>
      </c>
      <c r="E16" s="16">
        <v>0</v>
      </c>
      <c r="F16" s="16">
        <v>0</v>
      </c>
      <c r="G16" s="16">
        <f>'Перечень мер ПП'!H61</f>
        <v>369.3</v>
      </c>
      <c r="H16" s="16">
        <v>0</v>
      </c>
    </row>
    <row r="17" spans="1:8" ht="18.75">
      <c r="A17" s="17"/>
    </row>
    <row r="18" spans="1:8" ht="18.75" customHeight="1">
      <c r="A18" s="73" t="s">
        <v>57</v>
      </c>
      <c r="B18" s="73"/>
      <c r="C18" s="73"/>
    </row>
    <row r="19" spans="1:8" ht="18.75" customHeight="1">
      <c r="A19" s="73"/>
      <c r="B19" s="73"/>
      <c r="C19" s="73"/>
    </row>
    <row r="20" spans="1:8" ht="18.75">
      <c r="A20" s="73"/>
      <c r="B20" s="73"/>
      <c r="C20" s="73"/>
      <c r="F20" s="74" t="s">
        <v>43</v>
      </c>
      <c r="G20" s="74"/>
      <c r="H20" s="23"/>
    </row>
  </sheetData>
  <mergeCells count="16">
    <mergeCell ref="H6:H7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  <mergeCell ref="A18:C20"/>
    <mergeCell ref="F20:G20"/>
    <mergeCell ref="A9:A16"/>
    <mergeCell ref="B9:B16"/>
    <mergeCell ref="G6:G7"/>
  </mergeCells>
  <printOptions horizontalCentered="1"/>
  <pageMargins left="0.78740157480314965" right="0.39370078740157483" top="1.1811023622047245" bottom="0.78740157480314965" header="0.98425196850393704" footer="0.31496062992125984"/>
  <pageSetup paperSize="9" orientation="landscape" verticalDpi="0" r:id="rId1"/>
  <headerFooter differentFirst="1">
    <oddHeader>&amp;C&amp;P</oddHeader>
  </headerFooter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2023-12-14T13:30:43Z</cp:lastPrinted>
  <dcterms:created xsi:type="dcterms:W3CDTF">2019-10-28T13:42:02Z</dcterms:created>
  <dcterms:modified xsi:type="dcterms:W3CDTF">2023-12-25T10:37:14Z</dcterms:modified>
</cp:coreProperties>
</file>